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49" i="1" l="1"/>
  <c r="F49" i="1"/>
  <c r="E49" i="1"/>
</calcChain>
</file>

<file path=xl/sharedStrings.xml><?xml version="1.0" encoding="utf-8"?>
<sst xmlns="http://schemas.openxmlformats.org/spreadsheetml/2006/main" count="110" uniqueCount="56">
  <si>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</si>
  <si>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</si>
  <si>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</si>
  <si>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</si>
  <si>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</si>
  <si>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</si>
  <si>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</si>
  <si>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</si>
  <si>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</si>
  <si>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</si>
  <si>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</si>
  <si>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</si>
  <si>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</si>
  <si>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110 кВ В.Устюг</t>
  </si>
  <si>
    <t xml:space="preserve"> 0,4 В.Устюг ТСН 1 ао</t>
  </si>
  <si>
    <t xml:space="preserve"> 0,4 В.Устюг ТСН 2 ао</t>
  </si>
  <si>
    <t xml:space="preserve"> 110 В.Устюг ОШСМВ ао</t>
  </si>
  <si>
    <t xml:space="preserve"> 110 В.Устюг ОШСМВ ао RS</t>
  </si>
  <si>
    <t xml:space="preserve"> 110 В.Устюг ОШСМВ ап</t>
  </si>
  <si>
    <t xml:space="preserve"> 110 В.Устюг ОШСМВ ап RS</t>
  </si>
  <si>
    <t xml:space="preserve"> 110 В.Устюг РП 1 ао</t>
  </si>
  <si>
    <t xml:space="preserve"> 110 В.Устюг РП 1 ао RS</t>
  </si>
  <si>
    <t xml:space="preserve"> 110 В.Устюг РП 1 ап</t>
  </si>
  <si>
    <t xml:space="preserve"> 110 В.Устюг РП 1 ап RS</t>
  </si>
  <si>
    <t xml:space="preserve"> 110 В.Устюг РП 2 ао</t>
  </si>
  <si>
    <t xml:space="preserve"> 110 В.Устюг РП 2 ао RS</t>
  </si>
  <si>
    <t xml:space="preserve"> 110 В.Устюг РП 2 ап</t>
  </si>
  <si>
    <t xml:space="preserve"> 110 В.Устюг РП 2 ап RS</t>
  </si>
  <si>
    <t xml:space="preserve"> 110 В.Устюг-Дымково 1 ао</t>
  </si>
  <si>
    <t xml:space="preserve"> 110 В.Устюг-Дымково 1 ап</t>
  </si>
  <si>
    <t xml:space="preserve"> 110 В.Устюг-Дымково 2 ао</t>
  </si>
  <si>
    <t xml:space="preserve"> 110 В.Устюг-Дымково 2 ап</t>
  </si>
  <si>
    <t xml:space="preserve"> 35 В.Устюг-Золотавцево ао</t>
  </si>
  <si>
    <t xml:space="preserve"> 35 В.Устюг-СРЗ 1 (Сухона) ао</t>
  </si>
  <si>
    <t xml:space="preserve"> 35 В.Устюг-СРЗ 2 (ЮГ) ао</t>
  </si>
  <si>
    <t xml:space="preserve"> 6 В.Устюг Т 1 ап</t>
  </si>
  <si>
    <t xml:space="preserve"> 6 В.Устюг Т 2 ап</t>
  </si>
  <si>
    <t xml:space="preserve"> 6 В.Устюг-Бобровниково ао</t>
  </si>
  <si>
    <t xml:space="preserve"> 6 В.Устюг-Будрино ао</t>
  </si>
  <si>
    <t xml:space="preserve"> 6 В.Устюг-Глядково ао</t>
  </si>
  <si>
    <t xml:space="preserve"> 6 В.Устюг-Горводопровод ао</t>
  </si>
  <si>
    <t xml:space="preserve"> 6 В.Устюг-Город 1 ао</t>
  </si>
  <si>
    <t xml:space="preserve"> 6 В.Устюг-Город 2 ао</t>
  </si>
  <si>
    <t xml:space="preserve"> 6 В.Устюг-Город 3 ао</t>
  </si>
  <si>
    <t xml:space="preserve"> 6 В.Устюг-Город 4 ао</t>
  </si>
  <si>
    <t xml:space="preserve"> 6 В.Устюг-Ж.Д.станция ао</t>
  </si>
  <si>
    <t xml:space="preserve"> 6 В.Устюг-Калашово ао</t>
  </si>
  <si>
    <t xml:space="preserve"> 6 В.Устюг-Лесхоз ао</t>
  </si>
  <si>
    <t xml:space="preserve"> 6 В.Устюг-Очистные 1 ао</t>
  </si>
  <si>
    <t xml:space="preserve"> 6 В.Устюг-Очистные 2 ао</t>
  </si>
  <si>
    <t xml:space="preserve"> 6 В.Устюг-Промзона ао</t>
  </si>
  <si>
    <t xml:space="preserve"> 6 В.Устюг-Промзона 2 ао</t>
  </si>
  <si>
    <t xml:space="preserve"> 6 В.Устюг-Птицефабрика ао</t>
  </si>
  <si>
    <t xml:space="preserve"> 6 В.Устюг-РПБ ао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</si>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</sst>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1"/>
  <sheetViews>
    <sheetView tabSelected="1" topLeftCell="A10" zoomScaleNormal="100" zoomScaleSheetLayoutView="100" workbookViewId="0">
      <selection activeCell="I20" sqref="I2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1" width="9.140625" style="1"/>
    <col min="12" max="12" width="31.5703125" style="1" bestFit="1" customWidth="1"/>
    <col min="13" max="14" width="11.85546875" style="1" bestFit="1" customWidth="1"/>
    <col min="15" max="15" width="9.140625" style="1"/>
    <col min="16" max="16" width="16.140625" style="1" bestFit="1" customWidth="1"/>
    <col min="17" max="17" width="10.140625" style="1" bestFit="1" customWidth="1"/>
    <col min="18" max="16384" width="9.140625" style="1"/>
  </cols>
  <sheetData>
    <row r="1" spans="1:19" ht="15" customHeight="1" x14ac:dyDescent="0.25">
      <c r="J1" s="1">
        <v>0</v>
      </c>
    </row>
    <row r="2" spans="1:19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9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9" ht="12.75" customHeight="1" x14ac:dyDescent="0.2">
      <c r="B4" s="15"/>
      <c r="C4" s="15"/>
      <c r="E4" s="18"/>
      <c r="H4" s="7" t="s">
        <v>11</v>
      </c>
      <c r="J4" s="1">
        <v>-1</v>
      </c>
      <c r="L4" s="52"/>
      <c r="M4" s="56"/>
      <c r="N4" s="56"/>
      <c r="O4" s="52"/>
      <c r="P4" s="57"/>
      <c r="Q4" s="52"/>
      <c r="R4" s="52"/>
      <c r="S4" s="54" t="s">
        <v>54</v>
      </c>
    </row>
    <row r="5" spans="1:19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  <c r="L5" s="53" t="s">
        <v>13</v>
      </c>
      <c r="M5" s="56"/>
      <c r="N5" s="56"/>
      <c r="O5" s="52"/>
      <c r="P5" s="57"/>
      <c r="Q5" s="52"/>
      <c r="R5" s="52"/>
      <c r="S5" s="55" t="s">
        <v>12</v>
      </c>
    </row>
    <row r="6" spans="1:19" ht="16.5" thickBot="1" x14ac:dyDescent="0.3">
      <c r="J6" s="1">
        <v>3</v>
      </c>
      <c r="L6" s="52"/>
      <c r="M6" s="52"/>
      <c r="N6" s="52"/>
      <c r="O6" s="52"/>
      <c r="P6" s="52"/>
      <c r="Q6" s="52"/>
      <c r="R6" s="52"/>
      <c r="S6" s="52"/>
    </row>
    <row r="7" spans="1:19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  <c r="L7" s="24" t="s">
        <v>0</v>
      </c>
      <c r="M7" s="26" t="s">
        <v>2</v>
      </c>
      <c r="N7" s="26" t="s">
        <v>3</v>
      </c>
      <c r="O7" s="28" t="s">
        <v>6</v>
      </c>
      <c r="P7" s="58" t="s">
        <v>10</v>
      </c>
      <c r="Q7" s="58" t="s">
        <v>9</v>
      </c>
      <c r="R7" s="58" t="s">
        <v>7</v>
      </c>
      <c r="S7" s="30" t="s">
        <v>4</v>
      </c>
    </row>
    <row r="8" spans="1:19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  <c r="L8" s="25"/>
      <c r="M8" s="27"/>
      <c r="N8" s="27"/>
      <c r="O8" s="29"/>
      <c r="P8" s="59" t="s">
        <v>55</v>
      </c>
      <c r="Q8" s="59" t="s">
        <v>55</v>
      </c>
      <c r="R8" s="59" t="s">
        <v>55</v>
      </c>
      <c r="S8" s="31"/>
    </row>
    <row r="9" spans="1:19" x14ac:dyDescent="0.25">
      <c r="A9" s="32" t="s">
        <v>14</v>
      </c>
      <c r="B9" s="33">
        <v>8405.7819999999992</v>
      </c>
      <c r="C9" s="33">
        <v>8415.3950000000004</v>
      </c>
      <c r="D9" s="34">
        <v>80</v>
      </c>
      <c r="E9" s="35">
        <v>769.04</v>
      </c>
      <c r="F9" s="36">
        <v>769.04</v>
      </c>
      <c r="G9" s="36">
        <v>0</v>
      </c>
      <c r="H9" s="37">
        <v>0</v>
      </c>
      <c r="L9" s="60" t="s">
        <v>14</v>
      </c>
      <c r="M9" s="61"/>
      <c r="N9" s="61"/>
      <c r="O9" s="62">
        <v>80</v>
      </c>
      <c r="P9" s="63"/>
      <c r="Q9" s="64"/>
      <c r="R9" s="64"/>
      <c r="S9" s="65"/>
    </row>
    <row r="10" spans="1:19" x14ac:dyDescent="0.25">
      <c r="A10" s="38" t="s">
        <v>15</v>
      </c>
      <c r="B10" s="39">
        <v>8642.9269999999997</v>
      </c>
      <c r="C10" s="39">
        <v>8649.5869999999995</v>
      </c>
      <c r="D10" s="40">
        <v>80</v>
      </c>
      <c r="E10" s="41">
        <v>532.79999999999995</v>
      </c>
      <c r="F10" s="42">
        <v>532.79999999999995</v>
      </c>
      <c r="G10" s="42">
        <v>0</v>
      </c>
      <c r="H10" s="43">
        <v>0</v>
      </c>
      <c r="L10" s="66" t="s">
        <v>15</v>
      </c>
      <c r="M10" s="67"/>
      <c r="N10" s="67"/>
      <c r="O10" s="68">
        <v>80</v>
      </c>
      <c r="P10" s="69"/>
      <c r="Q10" s="70"/>
      <c r="R10" s="70"/>
      <c r="S10" s="71"/>
    </row>
    <row r="11" spans="1:19" x14ac:dyDescent="0.25">
      <c r="A11" s="38" t="s">
        <v>16</v>
      </c>
      <c r="B11" s="39">
        <v>131.0762</v>
      </c>
      <c r="C11" s="39">
        <v>131.143</v>
      </c>
      <c r="D11" s="40">
        <v>132000</v>
      </c>
      <c r="E11" s="41">
        <v>8817.6</v>
      </c>
      <c r="F11" s="42">
        <v>8817.6</v>
      </c>
      <c r="G11" s="42">
        <v>0</v>
      </c>
      <c r="H11" s="43">
        <v>0</v>
      </c>
      <c r="L11" s="66" t="s">
        <v>16</v>
      </c>
      <c r="M11" s="67">
        <v>53.0946</v>
      </c>
      <c r="N11" s="67">
        <v>53.156399999999998</v>
      </c>
      <c r="O11" s="68">
        <v>132000</v>
      </c>
      <c r="P11" s="69">
        <v>8157.6</v>
      </c>
      <c r="Q11" s="70">
        <v>8157.6</v>
      </c>
      <c r="R11" s="70">
        <v>0</v>
      </c>
      <c r="S11" s="71">
        <v>0</v>
      </c>
    </row>
    <row r="12" spans="1:19" x14ac:dyDescent="0.25">
      <c r="A12" s="38" t="s">
        <v>17</v>
      </c>
      <c r="B12" s="39">
        <v>131.07939999999999</v>
      </c>
      <c r="C12" s="39">
        <v>131.1463</v>
      </c>
      <c r="D12" s="40">
        <v>132000</v>
      </c>
      <c r="E12" s="41">
        <v>8830.7999999999993</v>
      </c>
      <c r="F12" s="42">
        <v>8830.7999999999993</v>
      </c>
      <c r="G12" s="42">
        <v>0</v>
      </c>
      <c r="H12" s="43">
        <v>0</v>
      </c>
      <c r="L12" s="66" t="s">
        <v>17</v>
      </c>
      <c r="M12" s="67">
        <v>53.1</v>
      </c>
      <c r="N12" s="67">
        <v>53.161900000000003</v>
      </c>
      <c r="O12" s="68">
        <v>132000</v>
      </c>
      <c r="P12" s="69">
        <v>8170.8</v>
      </c>
      <c r="Q12" s="70">
        <v>8170.8</v>
      </c>
      <c r="R12" s="70">
        <v>0</v>
      </c>
      <c r="S12" s="71">
        <v>0</v>
      </c>
    </row>
    <row r="13" spans="1:19" x14ac:dyDescent="0.25">
      <c r="A13" s="38" t="s">
        <v>18</v>
      </c>
      <c r="B13" s="39">
        <v>41.090800000000002</v>
      </c>
      <c r="C13" s="39">
        <v>41.1008</v>
      </c>
      <c r="D13" s="40">
        <v>132000</v>
      </c>
      <c r="E13" s="41">
        <v>1320</v>
      </c>
      <c r="F13" s="42">
        <v>1320</v>
      </c>
      <c r="G13" s="42">
        <v>0</v>
      </c>
      <c r="H13" s="43">
        <v>0</v>
      </c>
      <c r="L13" s="66" t="s">
        <v>18</v>
      </c>
      <c r="M13" s="67">
        <v>19.342400000000001</v>
      </c>
      <c r="N13" s="67">
        <v>19.342400000000001</v>
      </c>
      <c r="O13" s="68">
        <v>132000</v>
      </c>
      <c r="P13" s="69">
        <v>0</v>
      </c>
      <c r="Q13" s="70">
        <v>0</v>
      </c>
      <c r="R13" s="70">
        <v>0</v>
      </c>
      <c r="S13" s="71"/>
    </row>
    <row r="14" spans="1:19" x14ac:dyDescent="0.25">
      <c r="A14" s="38" t="s">
        <v>19</v>
      </c>
      <c r="B14" s="39">
        <v>41.086599999999997</v>
      </c>
      <c r="C14" s="39">
        <v>41.096499999999999</v>
      </c>
      <c r="D14" s="40">
        <v>132000</v>
      </c>
      <c r="E14" s="41">
        <v>1306.8</v>
      </c>
      <c r="F14" s="42">
        <v>1306.8</v>
      </c>
      <c r="G14" s="42">
        <v>0</v>
      </c>
      <c r="H14" s="43">
        <v>0</v>
      </c>
      <c r="L14" s="66" t="s">
        <v>19</v>
      </c>
      <c r="M14" s="67">
        <v>19.339500000000001</v>
      </c>
      <c r="N14" s="67">
        <v>19.339500000000001</v>
      </c>
      <c r="O14" s="68">
        <v>132000</v>
      </c>
      <c r="P14" s="69">
        <v>0</v>
      </c>
      <c r="Q14" s="70">
        <v>0</v>
      </c>
      <c r="R14" s="70">
        <v>0</v>
      </c>
      <c r="S14" s="71"/>
    </row>
    <row r="15" spans="1:19" x14ac:dyDescent="0.25">
      <c r="A15" s="38" t="s">
        <v>20</v>
      </c>
      <c r="B15" s="39">
        <v>16.3508</v>
      </c>
      <c r="C15" s="39">
        <v>16.3508</v>
      </c>
      <c r="D15" s="40">
        <v>132000</v>
      </c>
      <c r="E15" s="41">
        <v>0</v>
      </c>
      <c r="F15" s="42">
        <v>0</v>
      </c>
      <c r="G15" s="42">
        <v>0</v>
      </c>
      <c r="H15" s="43"/>
      <c r="L15" s="66" t="s">
        <v>20</v>
      </c>
      <c r="M15" s="67">
        <v>514.07539999999995</v>
      </c>
      <c r="N15" s="67">
        <v>514.65359999999998</v>
      </c>
      <c r="O15" s="68">
        <v>132000</v>
      </c>
      <c r="P15" s="69">
        <v>76322.399999999994</v>
      </c>
      <c r="Q15" s="70">
        <v>76322.399999999994</v>
      </c>
      <c r="R15" s="70">
        <v>0</v>
      </c>
      <c r="S15" s="71">
        <v>0</v>
      </c>
    </row>
    <row r="16" spans="1:19" x14ac:dyDescent="0.25">
      <c r="A16" s="38" t="s">
        <v>21</v>
      </c>
      <c r="B16" s="39">
        <v>16.351800000000001</v>
      </c>
      <c r="C16" s="39">
        <v>16.351800000000001</v>
      </c>
      <c r="D16" s="40">
        <v>132000</v>
      </c>
      <c r="E16" s="41">
        <v>0</v>
      </c>
      <c r="F16" s="42">
        <v>0</v>
      </c>
      <c r="G16" s="42">
        <v>0</v>
      </c>
      <c r="H16" s="43"/>
      <c r="L16" s="66" t="s">
        <v>21</v>
      </c>
      <c r="M16" s="67">
        <v>514.07889999999998</v>
      </c>
      <c r="N16" s="67">
        <v>514.65710000000001</v>
      </c>
      <c r="O16" s="68">
        <v>132000</v>
      </c>
      <c r="P16" s="69">
        <v>76322.399999999994</v>
      </c>
      <c r="Q16" s="70">
        <v>76335.600000000006</v>
      </c>
      <c r="R16" s="70">
        <v>-13.2</v>
      </c>
      <c r="S16" s="71">
        <v>-0.02</v>
      </c>
    </row>
    <row r="17" spans="1:19" x14ac:dyDescent="0.25">
      <c r="A17" s="38" t="s">
        <v>22</v>
      </c>
      <c r="B17" s="39">
        <v>3811.8085999999998</v>
      </c>
      <c r="C17" s="39">
        <v>3815.8904000000002</v>
      </c>
      <c r="D17" s="40">
        <v>132000</v>
      </c>
      <c r="E17" s="41">
        <v>538797.6</v>
      </c>
      <c r="F17" s="42">
        <v>538797.6</v>
      </c>
      <c r="G17" s="42">
        <v>0</v>
      </c>
      <c r="H17" s="43">
        <v>0</v>
      </c>
      <c r="L17" s="66" t="s">
        <v>22</v>
      </c>
      <c r="M17" s="67">
        <v>432.25420000000003</v>
      </c>
      <c r="N17" s="67">
        <v>432.29880000000003</v>
      </c>
      <c r="O17" s="68">
        <v>132000</v>
      </c>
      <c r="P17" s="69">
        <v>5887.2</v>
      </c>
      <c r="Q17" s="70">
        <v>5887.2</v>
      </c>
      <c r="R17" s="70">
        <v>0</v>
      </c>
      <c r="S17" s="71">
        <v>0</v>
      </c>
    </row>
    <row r="18" spans="1:19" x14ac:dyDescent="0.25">
      <c r="A18" s="38" t="s">
        <v>23</v>
      </c>
      <c r="B18" s="39">
        <v>3811.8566000000001</v>
      </c>
      <c r="C18" s="39">
        <v>3815.9385000000002</v>
      </c>
      <c r="D18" s="40">
        <v>132000</v>
      </c>
      <c r="E18" s="41">
        <v>538810.80000000005</v>
      </c>
      <c r="F18" s="42">
        <v>538824</v>
      </c>
      <c r="G18" s="42">
        <v>-13.2</v>
      </c>
      <c r="H18" s="43">
        <v>0</v>
      </c>
      <c r="L18" s="66" t="s">
        <v>23</v>
      </c>
      <c r="M18" s="67">
        <v>432.26429999999999</v>
      </c>
      <c r="N18" s="67">
        <v>432.30880000000002</v>
      </c>
      <c r="O18" s="68">
        <v>132000</v>
      </c>
      <c r="P18" s="69">
        <v>5874</v>
      </c>
      <c r="Q18" s="70">
        <v>5874</v>
      </c>
      <c r="R18" s="70">
        <v>0</v>
      </c>
      <c r="S18" s="71">
        <v>0</v>
      </c>
    </row>
    <row r="19" spans="1:19" x14ac:dyDescent="0.25">
      <c r="A19" s="38" t="s">
        <v>24</v>
      </c>
      <c r="B19" s="39">
        <v>16232.868200000001</v>
      </c>
      <c r="C19" s="39">
        <v>16232.868200000001</v>
      </c>
      <c r="D19" s="40">
        <v>132000</v>
      </c>
      <c r="E19" s="41">
        <v>0</v>
      </c>
      <c r="F19" s="42">
        <v>0</v>
      </c>
      <c r="G19" s="42">
        <v>0</v>
      </c>
      <c r="H19" s="43"/>
      <c r="L19" s="66" t="s">
        <v>24</v>
      </c>
      <c r="M19" s="67">
        <v>7895.5766000000003</v>
      </c>
      <c r="N19" s="67">
        <v>7896.0806000000002</v>
      </c>
      <c r="O19" s="68">
        <v>132000</v>
      </c>
      <c r="P19" s="69">
        <v>66528</v>
      </c>
      <c r="Q19" s="70">
        <v>66528</v>
      </c>
      <c r="R19" s="70">
        <v>0</v>
      </c>
      <c r="S19" s="71">
        <v>0</v>
      </c>
    </row>
    <row r="20" spans="1:19" x14ac:dyDescent="0.25">
      <c r="A20" s="38" t="s">
        <v>25</v>
      </c>
      <c r="B20" s="39">
        <v>16232.865299999999</v>
      </c>
      <c r="C20" s="39">
        <v>16232.865299999999</v>
      </c>
      <c r="D20" s="40">
        <v>132000</v>
      </c>
      <c r="E20" s="41">
        <v>0</v>
      </c>
      <c r="F20" s="42">
        <v>0</v>
      </c>
      <c r="G20" s="42">
        <v>0</v>
      </c>
      <c r="H20" s="43"/>
      <c r="L20" s="66" t="s">
        <v>25</v>
      </c>
      <c r="M20" s="67">
        <v>7895.5735999999997</v>
      </c>
      <c r="N20" s="67">
        <v>7896.0776999999998</v>
      </c>
      <c r="O20" s="68">
        <v>132000</v>
      </c>
      <c r="P20" s="69">
        <v>66541.2</v>
      </c>
      <c r="Q20" s="70">
        <v>66541.2</v>
      </c>
      <c r="R20" s="70">
        <v>0</v>
      </c>
      <c r="S20" s="71">
        <v>0</v>
      </c>
    </row>
    <row r="21" spans="1:19" x14ac:dyDescent="0.25">
      <c r="A21" s="38" t="s">
        <v>26</v>
      </c>
      <c r="B21" s="39">
        <v>2266.9708000000001</v>
      </c>
      <c r="C21" s="39">
        <v>2271.3067999999998</v>
      </c>
      <c r="D21" s="40">
        <v>132000</v>
      </c>
      <c r="E21" s="41">
        <v>572352</v>
      </c>
      <c r="F21" s="42">
        <v>572352</v>
      </c>
      <c r="G21" s="42">
        <v>0</v>
      </c>
      <c r="H21" s="43">
        <v>0</v>
      </c>
      <c r="L21" s="66" t="s">
        <v>26</v>
      </c>
      <c r="M21" s="67">
        <v>325.86180000000002</v>
      </c>
      <c r="N21" s="67">
        <v>325.94600000000003</v>
      </c>
      <c r="O21" s="68">
        <v>132000</v>
      </c>
      <c r="P21" s="69">
        <v>11114.4</v>
      </c>
      <c r="Q21" s="70">
        <v>11114.4</v>
      </c>
      <c r="R21" s="70">
        <v>0</v>
      </c>
      <c r="S21" s="71">
        <v>0</v>
      </c>
    </row>
    <row r="22" spans="1:19" x14ac:dyDescent="0.25">
      <c r="A22" s="38" t="s">
        <v>27</v>
      </c>
      <c r="B22" s="39">
        <v>2267.0329000000002</v>
      </c>
      <c r="C22" s="39">
        <v>2271.3690000000001</v>
      </c>
      <c r="D22" s="40">
        <v>132000</v>
      </c>
      <c r="E22" s="41">
        <v>572365.19999999995</v>
      </c>
      <c r="F22" s="42">
        <v>572378.4</v>
      </c>
      <c r="G22" s="42">
        <v>-13.2</v>
      </c>
      <c r="H22" s="43">
        <v>0</v>
      </c>
      <c r="L22" s="66" t="s">
        <v>27</v>
      </c>
      <c r="M22" s="67">
        <v>325.88499999999999</v>
      </c>
      <c r="N22" s="67">
        <v>325.9692</v>
      </c>
      <c r="O22" s="68">
        <v>132000</v>
      </c>
      <c r="P22" s="69">
        <v>11114.4</v>
      </c>
      <c r="Q22" s="70">
        <v>11114.4</v>
      </c>
      <c r="R22" s="70">
        <v>0</v>
      </c>
      <c r="S22" s="71">
        <v>0</v>
      </c>
    </row>
    <row r="23" spans="1:19" x14ac:dyDescent="0.25">
      <c r="A23" s="38" t="s">
        <v>28</v>
      </c>
      <c r="B23" s="39">
        <v>4272.2183750000004</v>
      </c>
      <c r="C23" s="39">
        <v>4278.9236250000004</v>
      </c>
      <c r="D23" s="40">
        <v>66000</v>
      </c>
      <c r="E23" s="41">
        <v>442546.5</v>
      </c>
      <c r="F23" s="42">
        <v>442546.5</v>
      </c>
      <c r="G23" s="42">
        <v>0</v>
      </c>
      <c r="H23" s="43">
        <v>0</v>
      </c>
      <c r="L23" s="66" t="s">
        <v>28</v>
      </c>
      <c r="M23" s="67"/>
      <c r="N23" s="67"/>
      <c r="O23" s="68">
        <v>66000</v>
      </c>
      <c r="P23" s="69"/>
      <c r="Q23" s="70"/>
      <c r="R23" s="70"/>
      <c r="S23" s="71"/>
    </row>
    <row r="24" spans="1:19" x14ac:dyDescent="0.25">
      <c r="A24" s="38" t="s">
        <v>29</v>
      </c>
      <c r="B24" s="39">
        <v>827.01350000000002</v>
      </c>
      <c r="C24" s="39">
        <v>827.01350000000002</v>
      </c>
      <c r="D24" s="40">
        <v>66000</v>
      </c>
      <c r="E24" s="41">
        <v>0</v>
      </c>
      <c r="F24" s="42">
        <v>0</v>
      </c>
      <c r="G24" s="42">
        <v>0</v>
      </c>
      <c r="H24" s="43"/>
      <c r="L24" s="66" t="s">
        <v>29</v>
      </c>
      <c r="M24" s="67"/>
      <c r="N24" s="67"/>
      <c r="O24" s="68">
        <v>66000</v>
      </c>
      <c r="P24" s="69"/>
      <c r="Q24" s="70"/>
      <c r="R24" s="70"/>
      <c r="S24" s="71"/>
    </row>
    <row r="25" spans="1:19" x14ac:dyDescent="0.25">
      <c r="A25" s="38" t="s">
        <v>30</v>
      </c>
      <c r="B25" s="39">
        <v>3895.1035000000002</v>
      </c>
      <c r="C25" s="39">
        <v>3901.8811249999999</v>
      </c>
      <c r="D25" s="40">
        <v>66000</v>
      </c>
      <c r="E25" s="41">
        <v>447323.25</v>
      </c>
      <c r="F25" s="42">
        <v>447323.25</v>
      </c>
      <c r="G25" s="42">
        <v>0</v>
      </c>
      <c r="H25" s="43">
        <v>0</v>
      </c>
      <c r="L25" s="66" t="s">
        <v>30</v>
      </c>
      <c r="M25" s="67"/>
      <c r="N25" s="67"/>
      <c r="O25" s="68">
        <v>66000</v>
      </c>
      <c r="P25" s="69"/>
      <c r="Q25" s="70"/>
      <c r="R25" s="70"/>
      <c r="S25" s="71"/>
    </row>
    <row r="26" spans="1:19" x14ac:dyDescent="0.25">
      <c r="A26" s="38" t="s">
        <v>31</v>
      </c>
      <c r="B26" s="39">
        <v>924.27162499999997</v>
      </c>
      <c r="C26" s="39">
        <v>924.27162499999997</v>
      </c>
      <c r="D26" s="40">
        <v>66000</v>
      </c>
      <c r="E26" s="41">
        <v>0</v>
      </c>
      <c r="F26" s="42">
        <v>0</v>
      </c>
      <c r="G26" s="42">
        <v>0</v>
      </c>
      <c r="H26" s="43"/>
      <c r="L26" s="66" t="s">
        <v>31</v>
      </c>
      <c r="M26" s="67"/>
      <c r="N26" s="67"/>
      <c r="O26" s="68">
        <v>66000</v>
      </c>
      <c r="P26" s="69"/>
      <c r="Q26" s="70"/>
      <c r="R26" s="70"/>
      <c r="S26" s="71"/>
    </row>
    <row r="27" spans="1:19" x14ac:dyDescent="0.25">
      <c r="A27" s="38" t="s">
        <v>32</v>
      </c>
      <c r="B27" s="39">
        <v>9841.2705000000005</v>
      </c>
      <c r="C27" s="39">
        <v>9842.1039999999994</v>
      </c>
      <c r="D27" s="40">
        <v>21000</v>
      </c>
      <c r="E27" s="41">
        <v>17503.5</v>
      </c>
      <c r="F27" s="42">
        <v>17503.5</v>
      </c>
      <c r="G27" s="42">
        <v>0</v>
      </c>
      <c r="H27" s="43">
        <v>0</v>
      </c>
      <c r="L27" s="66" t="s">
        <v>32</v>
      </c>
      <c r="M27" s="67">
        <v>1328.2014999999999</v>
      </c>
      <c r="N27" s="67">
        <v>1328.3085000000001</v>
      </c>
      <c r="O27" s="68">
        <v>21000</v>
      </c>
      <c r="P27" s="69">
        <v>2247</v>
      </c>
      <c r="Q27" s="70">
        <v>2247</v>
      </c>
      <c r="R27" s="70">
        <v>0</v>
      </c>
      <c r="S27" s="71">
        <v>0</v>
      </c>
    </row>
    <row r="28" spans="1:19" x14ac:dyDescent="0.25">
      <c r="A28" s="38" t="s">
        <v>33</v>
      </c>
      <c r="B28" s="39">
        <v>3647.76</v>
      </c>
      <c r="C28" s="39">
        <v>3648.7935000000002</v>
      </c>
      <c r="D28" s="40">
        <v>21000</v>
      </c>
      <c r="E28" s="41">
        <v>21703.5</v>
      </c>
      <c r="F28" s="42">
        <v>21703.5</v>
      </c>
      <c r="G28" s="42">
        <v>0</v>
      </c>
      <c r="H28" s="43">
        <v>0</v>
      </c>
      <c r="L28" s="66" t="s">
        <v>33</v>
      </c>
      <c r="M28" s="67">
        <v>1320.1635000000001</v>
      </c>
      <c r="N28" s="67">
        <v>1320.2505000000001</v>
      </c>
      <c r="O28" s="68">
        <v>21000</v>
      </c>
      <c r="P28" s="69">
        <v>1827</v>
      </c>
      <c r="Q28" s="70">
        <v>1827</v>
      </c>
      <c r="R28" s="70">
        <v>0</v>
      </c>
      <c r="S28" s="71">
        <v>0</v>
      </c>
    </row>
    <row r="29" spans="1:19" x14ac:dyDescent="0.25">
      <c r="A29" s="38" t="s">
        <v>34</v>
      </c>
      <c r="B29" s="39">
        <v>3970.616</v>
      </c>
      <c r="C29" s="39">
        <v>3971.7415000000001</v>
      </c>
      <c r="D29" s="40">
        <v>21000</v>
      </c>
      <c r="E29" s="41">
        <v>23635.5</v>
      </c>
      <c r="F29" s="42">
        <v>23635.5</v>
      </c>
      <c r="G29" s="42">
        <v>0</v>
      </c>
      <c r="H29" s="43">
        <v>0</v>
      </c>
      <c r="L29" s="66" t="s">
        <v>34</v>
      </c>
      <c r="M29" s="67">
        <v>2363.2015000000001</v>
      </c>
      <c r="N29" s="67">
        <v>2363.6134999999999</v>
      </c>
      <c r="O29" s="68">
        <v>21000</v>
      </c>
      <c r="P29" s="69">
        <v>8652</v>
      </c>
      <c r="Q29" s="70">
        <v>8652</v>
      </c>
      <c r="R29" s="70">
        <v>0</v>
      </c>
      <c r="S29" s="71">
        <v>0</v>
      </c>
    </row>
    <row r="30" spans="1:19" x14ac:dyDescent="0.25">
      <c r="A30" s="38" t="s">
        <v>35</v>
      </c>
      <c r="B30" s="39">
        <v>9667.9491999999991</v>
      </c>
      <c r="C30" s="39">
        <v>9671.4444000000003</v>
      </c>
      <c r="D30" s="40">
        <v>18000</v>
      </c>
      <c r="E30" s="41">
        <v>62913.599999999999</v>
      </c>
      <c r="F30" s="42">
        <v>62913.599999999999</v>
      </c>
      <c r="G30" s="42">
        <v>0</v>
      </c>
      <c r="H30" s="43">
        <v>0</v>
      </c>
      <c r="L30" s="66" t="s">
        <v>35</v>
      </c>
      <c r="M30" s="67">
        <v>565.77</v>
      </c>
      <c r="N30" s="67">
        <v>567.11980000000005</v>
      </c>
      <c r="O30" s="68">
        <v>18000</v>
      </c>
      <c r="P30" s="69">
        <v>24296.400000000001</v>
      </c>
      <c r="Q30" s="70">
        <v>24296.400000000001</v>
      </c>
      <c r="R30" s="70">
        <v>0</v>
      </c>
      <c r="S30" s="71">
        <v>0</v>
      </c>
    </row>
    <row r="31" spans="1:19" x14ac:dyDescent="0.25">
      <c r="A31" s="38" t="s">
        <v>36</v>
      </c>
      <c r="B31" s="39">
        <v>7684.1689999999999</v>
      </c>
      <c r="C31" s="39">
        <v>7688.8437999999996</v>
      </c>
      <c r="D31" s="40">
        <v>18000</v>
      </c>
      <c r="E31" s="41">
        <v>84146.4</v>
      </c>
      <c r="F31" s="42">
        <v>84146.4</v>
      </c>
      <c r="G31" s="42">
        <v>0</v>
      </c>
      <c r="H31" s="43">
        <v>0</v>
      </c>
      <c r="L31" s="66" t="s">
        <v>36</v>
      </c>
      <c r="M31" s="67">
        <v>6427.6152000000002</v>
      </c>
      <c r="N31" s="67">
        <v>6429.5667999999996</v>
      </c>
      <c r="O31" s="68">
        <v>18000</v>
      </c>
      <c r="P31" s="69">
        <v>35128.800000000003</v>
      </c>
      <c r="Q31" s="70">
        <v>35128.800000000003</v>
      </c>
      <c r="R31" s="70">
        <v>0</v>
      </c>
      <c r="S31" s="71">
        <v>0</v>
      </c>
    </row>
    <row r="32" spans="1:19" x14ac:dyDescent="0.25">
      <c r="A32" s="38" t="s">
        <v>37</v>
      </c>
      <c r="B32" s="39">
        <v>2577.3344000000002</v>
      </c>
      <c r="C32" s="39">
        <v>2577.9728</v>
      </c>
      <c r="D32" s="40">
        <v>4800</v>
      </c>
      <c r="E32" s="41">
        <v>3064.32</v>
      </c>
      <c r="F32" s="42">
        <v>3064.32</v>
      </c>
      <c r="G32" s="42">
        <v>0</v>
      </c>
      <c r="H32" s="43">
        <v>0</v>
      </c>
      <c r="L32" s="66" t="s">
        <v>37</v>
      </c>
      <c r="M32" s="67">
        <v>2082.0990000000002</v>
      </c>
      <c r="N32" s="67">
        <v>2082.3629000000001</v>
      </c>
      <c r="O32" s="68">
        <v>4800</v>
      </c>
      <c r="P32" s="69">
        <v>1266.72</v>
      </c>
      <c r="Q32" s="70">
        <v>1266.72</v>
      </c>
      <c r="R32" s="70">
        <v>0</v>
      </c>
      <c r="S32" s="71">
        <v>0</v>
      </c>
    </row>
    <row r="33" spans="1:19" x14ac:dyDescent="0.25">
      <c r="A33" s="38" t="s">
        <v>38</v>
      </c>
      <c r="B33" s="39">
        <v>2442.6296000000002</v>
      </c>
      <c r="C33" s="39">
        <v>2443.7199999999998</v>
      </c>
      <c r="D33" s="40">
        <v>4800</v>
      </c>
      <c r="E33" s="41">
        <v>5233.92</v>
      </c>
      <c r="F33" s="42">
        <v>5233.92</v>
      </c>
      <c r="G33" s="42">
        <v>0</v>
      </c>
      <c r="H33" s="43">
        <v>0</v>
      </c>
      <c r="L33" s="66" t="s">
        <v>38</v>
      </c>
      <c r="M33" s="67">
        <v>4297.0911999999998</v>
      </c>
      <c r="N33" s="67">
        <v>4297.5248000000001</v>
      </c>
      <c r="O33" s="68">
        <v>4800</v>
      </c>
      <c r="P33" s="69">
        <v>2081.2800000000002</v>
      </c>
      <c r="Q33" s="70">
        <v>2081.2800000000002</v>
      </c>
      <c r="R33" s="70">
        <v>0</v>
      </c>
      <c r="S33" s="71">
        <v>0</v>
      </c>
    </row>
    <row r="34" spans="1:19" x14ac:dyDescent="0.25">
      <c r="A34" s="38" t="s">
        <v>39</v>
      </c>
      <c r="B34" s="39">
        <v>1551.2438</v>
      </c>
      <c r="C34" s="39">
        <v>1551.8707999999999</v>
      </c>
      <c r="D34" s="40">
        <v>4800</v>
      </c>
      <c r="E34" s="41">
        <v>3009.6</v>
      </c>
      <c r="F34" s="42">
        <v>3009.6</v>
      </c>
      <c r="G34" s="42">
        <v>0</v>
      </c>
      <c r="H34" s="43">
        <v>0</v>
      </c>
      <c r="L34" s="66" t="s">
        <v>39</v>
      </c>
      <c r="M34" s="67">
        <v>4816.33</v>
      </c>
      <c r="N34" s="67">
        <v>4816.33</v>
      </c>
      <c r="O34" s="68">
        <v>4800</v>
      </c>
      <c r="P34" s="69">
        <v>0</v>
      </c>
      <c r="Q34" s="70">
        <v>0</v>
      </c>
      <c r="R34" s="70">
        <v>0</v>
      </c>
      <c r="S34" s="71"/>
    </row>
    <row r="35" spans="1:19" x14ac:dyDescent="0.25">
      <c r="A35" s="38" t="s">
        <v>40</v>
      </c>
      <c r="B35" s="39">
        <v>1413.8818000000001</v>
      </c>
      <c r="C35" s="39">
        <v>1414.1012000000001</v>
      </c>
      <c r="D35" s="40">
        <v>4800</v>
      </c>
      <c r="E35" s="41">
        <v>1053.1199999999999</v>
      </c>
      <c r="F35" s="42">
        <v>1053.1199999999999</v>
      </c>
      <c r="G35" s="42">
        <v>0</v>
      </c>
      <c r="H35" s="43">
        <v>0</v>
      </c>
      <c r="L35" s="66" t="s">
        <v>40</v>
      </c>
      <c r="M35" s="67">
        <v>920.05579999999998</v>
      </c>
      <c r="N35" s="67">
        <v>920.61580000000004</v>
      </c>
      <c r="O35" s="68">
        <v>4800</v>
      </c>
      <c r="P35" s="69">
        <v>2688</v>
      </c>
      <c r="Q35" s="70">
        <v>2688</v>
      </c>
      <c r="R35" s="70">
        <v>0</v>
      </c>
      <c r="S35" s="71">
        <v>0</v>
      </c>
    </row>
    <row r="36" spans="1:19" x14ac:dyDescent="0.25">
      <c r="A36" s="38" t="s">
        <v>41</v>
      </c>
      <c r="B36" s="39">
        <v>14163.511200000001</v>
      </c>
      <c r="C36" s="39">
        <v>14167.4202</v>
      </c>
      <c r="D36" s="40">
        <v>7200</v>
      </c>
      <c r="E36" s="41">
        <v>28144.799999999999</v>
      </c>
      <c r="F36" s="42">
        <v>28144.799999999999</v>
      </c>
      <c r="G36" s="42">
        <v>0</v>
      </c>
      <c r="H36" s="43">
        <v>0</v>
      </c>
      <c r="L36" s="66" t="s">
        <v>41</v>
      </c>
      <c r="M36" s="67">
        <v>5756.2716</v>
      </c>
      <c r="N36" s="67">
        <v>5757.7846</v>
      </c>
      <c r="O36" s="68">
        <v>7200</v>
      </c>
      <c r="P36" s="69">
        <v>10893.6</v>
      </c>
      <c r="Q36" s="70">
        <v>10893.6</v>
      </c>
      <c r="R36" s="70">
        <v>0</v>
      </c>
      <c r="S36" s="71">
        <v>0</v>
      </c>
    </row>
    <row r="37" spans="1:19" x14ac:dyDescent="0.25">
      <c r="A37" s="38" t="s">
        <v>42</v>
      </c>
      <c r="B37" s="39">
        <v>9813.7080000000005</v>
      </c>
      <c r="C37" s="39">
        <v>9819.6589999999997</v>
      </c>
      <c r="D37" s="40">
        <v>7200</v>
      </c>
      <c r="E37" s="41">
        <v>42847.199999999997</v>
      </c>
      <c r="F37" s="42">
        <v>42847.199999999997</v>
      </c>
      <c r="G37" s="42">
        <v>0</v>
      </c>
      <c r="H37" s="43">
        <v>0</v>
      </c>
      <c r="L37" s="66" t="s">
        <v>42</v>
      </c>
      <c r="M37" s="67">
        <v>1763.019</v>
      </c>
      <c r="N37" s="67">
        <v>1764.9413999999999</v>
      </c>
      <c r="O37" s="68">
        <v>7200</v>
      </c>
      <c r="P37" s="69">
        <v>13841.28</v>
      </c>
      <c r="Q37" s="70">
        <v>13841.28</v>
      </c>
      <c r="R37" s="70">
        <v>0</v>
      </c>
      <c r="S37" s="71">
        <v>0</v>
      </c>
    </row>
    <row r="38" spans="1:19" x14ac:dyDescent="0.25">
      <c r="A38" s="38" t="s">
        <v>43</v>
      </c>
      <c r="B38" s="39">
        <v>9067.8142000000007</v>
      </c>
      <c r="C38" s="39">
        <v>9072.7993999999999</v>
      </c>
      <c r="D38" s="40">
        <v>4800</v>
      </c>
      <c r="E38" s="41">
        <v>23928.959999999999</v>
      </c>
      <c r="F38" s="42">
        <v>23928.959999999999</v>
      </c>
      <c r="G38" s="42">
        <v>0</v>
      </c>
      <c r="H38" s="43">
        <v>0</v>
      </c>
      <c r="L38" s="66" t="s">
        <v>43</v>
      </c>
      <c r="M38" s="67">
        <v>5608.9705999999996</v>
      </c>
      <c r="N38" s="67">
        <v>5610.4858000000004</v>
      </c>
      <c r="O38" s="68">
        <v>4800</v>
      </c>
      <c r="P38" s="69">
        <v>7272.96</v>
      </c>
      <c r="Q38" s="70">
        <v>7272.96</v>
      </c>
      <c r="R38" s="70">
        <v>0</v>
      </c>
      <c r="S38" s="71">
        <v>0</v>
      </c>
    </row>
    <row r="39" spans="1:19" x14ac:dyDescent="0.25">
      <c r="A39" s="38" t="s">
        <v>44</v>
      </c>
      <c r="B39" s="39">
        <v>6820.2070000000003</v>
      </c>
      <c r="C39" s="39">
        <v>6823.6902</v>
      </c>
      <c r="D39" s="40">
        <v>3600</v>
      </c>
      <c r="E39" s="41">
        <v>12539.52</v>
      </c>
      <c r="F39" s="42">
        <v>12539.52</v>
      </c>
      <c r="G39" s="42">
        <v>0</v>
      </c>
      <c r="H39" s="43">
        <v>0</v>
      </c>
      <c r="L39" s="66" t="s">
        <v>44</v>
      </c>
      <c r="M39" s="67">
        <v>3117.2932000000001</v>
      </c>
      <c r="N39" s="67">
        <v>3118.7543999999998</v>
      </c>
      <c r="O39" s="68">
        <v>3600</v>
      </c>
      <c r="P39" s="69">
        <v>5260.32</v>
      </c>
      <c r="Q39" s="70">
        <v>5260.32</v>
      </c>
      <c r="R39" s="70">
        <v>0</v>
      </c>
      <c r="S39" s="71">
        <v>0</v>
      </c>
    </row>
    <row r="40" spans="1:19" x14ac:dyDescent="0.25">
      <c r="A40" s="38" t="s">
        <v>45</v>
      </c>
      <c r="B40" s="39">
        <v>122.5544</v>
      </c>
      <c r="C40" s="39">
        <v>122.75</v>
      </c>
      <c r="D40" s="40">
        <v>4800</v>
      </c>
      <c r="E40" s="41">
        <v>938.88</v>
      </c>
      <c r="F40" s="42">
        <v>938.88</v>
      </c>
      <c r="G40" s="42">
        <v>0</v>
      </c>
      <c r="H40" s="43">
        <v>0</v>
      </c>
      <c r="L40" s="66" t="s">
        <v>45</v>
      </c>
      <c r="M40" s="67">
        <v>8185.0685999999996</v>
      </c>
      <c r="N40" s="67">
        <v>8185.2280000000001</v>
      </c>
      <c r="O40" s="68">
        <v>4800</v>
      </c>
      <c r="P40" s="69">
        <v>765.12</v>
      </c>
      <c r="Q40" s="70">
        <v>765.12</v>
      </c>
      <c r="R40" s="70">
        <v>0</v>
      </c>
      <c r="S40" s="71">
        <v>0</v>
      </c>
    </row>
    <row r="41" spans="1:19" x14ac:dyDescent="0.25">
      <c r="A41" s="38" t="s">
        <v>46</v>
      </c>
      <c r="B41" s="39">
        <v>1160.0691999999999</v>
      </c>
      <c r="C41" s="39">
        <v>1161.7621999999999</v>
      </c>
      <c r="D41" s="40">
        <v>4800</v>
      </c>
      <c r="E41" s="41">
        <v>8126.4</v>
      </c>
      <c r="F41" s="42">
        <v>8126.4</v>
      </c>
      <c r="G41" s="42">
        <v>0</v>
      </c>
      <c r="H41" s="43">
        <v>0</v>
      </c>
      <c r="L41" s="66" t="s">
        <v>46</v>
      </c>
      <c r="M41" s="67">
        <v>6325.5302000000001</v>
      </c>
      <c r="N41" s="67">
        <v>6326.2359999999999</v>
      </c>
      <c r="O41" s="68">
        <v>4800</v>
      </c>
      <c r="P41" s="69">
        <v>3387.84</v>
      </c>
      <c r="Q41" s="70">
        <v>3387.84</v>
      </c>
      <c r="R41" s="70">
        <v>0</v>
      </c>
      <c r="S41" s="71">
        <v>0</v>
      </c>
    </row>
    <row r="42" spans="1:19" x14ac:dyDescent="0.25">
      <c r="A42" s="38" t="s">
        <v>47</v>
      </c>
      <c r="B42" s="39">
        <v>1545.8325</v>
      </c>
      <c r="C42" s="39">
        <v>1545.8325</v>
      </c>
      <c r="D42" s="40">
        <v>4800</v>
      </c>
      <c r="E42" s="41">
        <v>0</v>
      </c>
      <c r="F42" s="42">
        <v>0</v>
      </c>
      <c r="G42" s="42">
        <v>0</v>
      </c>
      <c r="H42" s="43"/>
      <c r="L42" s="66" t="s">
        <v>47</v>
      </c>
      <c r="M42" s="67">
        <v>2683.8321999999998</v>
      </c>
      <c r="N42" s="67">
        <v>2683.8321999999998</v>
      </c>
      <c r="O42" s="68">
        <v>4800</v>
      </c>
      <c r="P42" s="69">
        <v>0</v>
      </c>
      <c r="Q42" s="70">
        <v>0</v>
      </c>
      <c r="R42" s="70">
        <v>0</v>
      </c>
      <c r="S42" s="71"/>
    </row>
    <row r="43" spans="1:19" x14ac:dyDescent="0.25">
      <c r="A43" s="38" t="s">
        <v>48</v>
      </c>
      <c r="B43" s="39">
        <v>3675.7040000000002</v>
      </c>
      <c r="C43" s="39">
        <v>3675.7628</v>
      </c>
      <c r="D43" s="40">
        <v>4800</v>
      </c>
      <c r="E43" s="41">
        <v>282.24</v>
      </c>
      <c r="F43" s="42">
        <v>282.24</v>
      </c>
      <c r="G43" s="42">
        <v>0</v>
      </c>
      <c r="H43" s="43">
        <v>0</v>
      </c>
      <c r="L43" s="66" t="s">
        <v>48</v>
      </c>
      <c r="M43" s="67">
        <v>3204.3352</v>
      </c>
      <c r="N43" s="67">
        <v>3204.4056</v>
      </c>
      <c r="O43" s="68">
        <v>4800</v>
      </c>
      <c r="P43" s="69">
        <v>337.92</v>
      </c>
      <c r="Q43" s="70">
        <v>337.92</v>
      </c>
      <c r="R43" s="70">
        <v>0</v>
      </c>
      <c r="S43" s="71">
        <v>0</v>
      </c>
    </row>
    <row r="44" spans="1:19" x14ac:dyDescent="0.25">
      <c r="A44" s="38" t="s">
        <v>49</v>
      </c>
      <c r="B44" s="39">
        <v>2252.9450000000002</v>
      </c>
      <c r="C44" s="39">
        <v>2253.8159999999998</v>
      </c>
      <c r="D44" s="40">
        <v>4800</v>
      </c>
      <c r="E44" s="41">
        <v>4180.8</v>
      </c>
      <c r="F44" s="42">
        <v>4180.8</v>
      </c>
      <c r="G44" s="42">
        <v>0</v>
      </c>
      <c r="H44" s="43">
        <v>0</v>
      </c>
      <c r="L44" s="66" t="s">
        <v>49</v>
      </c>
      <c r="M44" s="67">
        <v>903.47739999999999</v>
      </c>
      <c r="N44" s="67">
        <v>903.78539999999998</v>
      </c>
      <c r="O44" s="68">
        <v>4800</v>
      </c>
      <c r="P44" s="69">
        <v>1478.4</v>
      </c>
      <c r="Q44" s="70">
        <v>1478.4</v>
      </c>
      <c r="R44" s="70">
        <v>0</v>
      </c>
      <c r="S44" s="71">
        <v>0</v>
      </c>
    </row>
    <row r="45" spans="1:19" x14ac:dyDescent="0.25">
      <c r="A45" s="38" t="s">
        <v>50</v>
      </c>
      <c r="B45" s="39">
        <v>935.80179999999996</v>
      </c>
      <c r="C45" s="39">
        <v>936.04079999999999</v>
      </c>
      <c r="D45" s="40">
        <v>4800</v>
      </c>
      <c r="E45" s="41">
        <v>1147.2</v>
      </c>
      <c r="F45" s="42">
        <v>1147.2</v>
      </c>
      <c r="G45" s="42">
        <v>0</v>
      </c>
      <c r="H45" s="43">
        <v>0</v>
      </c>
      <c r="L45" s="66" t="s">
        <v>50</v>
      </c>
      <c r="M45" s="67">
        <v>5951.0789999999997</v>
      </c>
      <c r="N45" s="67">
        <v>5951.348</v>
      </c>
      <c r="O45" s="68">
        <v>4800</v>
      </c>
      <c r="P45" s="69">
        <v>1291.2</v>
      </c>
      <c r="Q45" s="70">
        <v>1291.2</v>
      </c>
      <c r="R45" s="70">
        <v>0</v>
      </c>
      <c r="S45" s="71">
        <v>0</v>
      </c>
    </row>
    <row r="46" spans="1:19" x14ac:dyDescent="0.25">
      <c r="A46" s="38" t="s">
        <v>51</v>
      </c>
      <c r="B46" s="39">
        <v>1738.2571250000001</v>
      </c>
      <c r="C46" s="39">
        <v>1740.001</v>
      </c>
      <c r="D46" s="40">
        <v>4800</v>
      </c>
      <c r="E46" s="41">
        <v>8370.6</v>
      </c>
      <c r="F46" s="42">
        <v>8370.6</v>
      </c>
      <c r="G46" s="42">
        <v>0</v>
      </c>
      <c r="H46" s="43">
        <v>0</v>
      </c>
      <c r="L46" s="66" t="s">
        <v>51</v>
      </c>
      <c r="M46" s="67">
        <v>1641.1913999999999</v>
      </c>
      <c r="N46" s="67">
        <v>1642.3825999999999</v>
      </c>
      <c r="O46" s="68">
        <v>4800</v>
      </c>
      <c r="P46" s="69">
        <v>5717.76</v>
      </c>
      <c r="Q46" s="70">
        <v>5717.76</v>
      </c>
      <c r="R46" s="70">
        <v>0</v>
      </c>
      <c r="S46" s="71">
        <v>0</v>
      </c>
    </row>
    <row r="47" spans="1:19" x14ac:dyDescent="0.25">
      <c r="A47" s="38" t="s">
        <v>52</v>
      </c>
      <c r="B47" s="39">
        <v>9908.4403999999995</v>
      </c>
      <c r="C47" s="39">
        <v>9908.7708000000002</v>
      </c>
      <c r="D47" s="40">
        <v>4800</v>
      </c>
      <c r="E47" s="41">
        <v>1585.92</v>
      </c>
      <c r="F47" s="42">
        <v>1585.92</v>
      </c>
      <c r="G47" s="42">
        <v>0</v>
      </c>
      <c r="H47" s="43">
        <v>0</v>
      </c>
      <c r="L47" s="66" t="s">
        <v>52</v>
      </c>
      <c r="M47" s="67">
        <v>2513.0770000000002</v>
      </c>
      <c r="N47" s="67">
        <v>2513.2914000000001</v>
      </c>
      <c r="O47" s="68">
        <v>4800</v>
      </c>
      <c r="P47" s="69">
        <v>1029.1199999999999</v>
      </c>
      <c r="Q47" s="70">
        <v>1029.1199999999999</v>
      </c>
      <c r="R47" s="70">
        <v>0</v>
      </c>
      <c r="S47" s="71">
        <v>0</v>
      </c>
    </row>
    <row r="48" spans="1:19" ht="16.5" thickBot="1" x14ac:dyDescent="0.3">
      <c r="A48" s="44" t="s">
        <v>53</v>
      </c>
      <c r="B48" s="45">
        <v>571.45799999999997</v>
      </c>
      <c r="C48" s="45">
        <v>571.78539999999998</v>
      </c>
      <c r="D48" s="46">
        <v>4800</v>
      </c>
      <c r="E48" s="47">
        <v>1571.52</v>
      </c>
      <c r="F48" s="48">
        <v>1571.52</v>
      </c>
      <c r="G48" s="48">
        <v>0</v>
      </c>
      <c r="H48" s="49">
        <v>0</v>
      </c>
      <c r="L48" s="72" t="s">
        <v>53</v>
      </c>
      <c r="M48" s="73">
        <v>1305.1946</v>
      </c>
      <c r="N48" s="73">
        <v>1305.3320000000001</v>
      </c>
      <c r="O48" s="74">
        <v>4800</v>
      </c>
      <c r="P48" s="75">
        <v>659.52</v>
      </c>
      <c r="Q48" s="76">
        <v>659.52</v>
      </c>
      <c r="R48" s="76">
        <v>0</v>
      </c>
      <c r="S48" s="77">
        <v>0</v>
      </c>
    </row>
    <row r="49" spans="2:7" x14ac:dyDescent="0.25">
      <c r="B49" s="22"/>
      <c r="C49" s="22"/>
      <c r="E49" s="50">
        <f>SUM(E9:E48)</f>
        <v>3489699.8899999997</v>
      </c>
      <c r="F49" s="51">
        <f>SUM(F9:F48)</f>
        <v>3489726.29</v>
      </c>
      <c r="G49" s="51">
        <f>SUM(G9:G48)</f>
        <v>-26.4</v>
      </c>
    </row>
    <row r="50" spans="2:7" x14ac:dyDescent="0.25">
      <c r="B50" s="22"/>
      <c r="C50" s="22"/>
    </row>
    <row r="51" spans="2:7" x14ac:dyDescent="0.25">
      <c r="B51" s="22"/>
      <c r="C51" s="22"/>
    </row>
    <row r="52" spans="2:7" x14ac:dyDescent="0.25">
      <c r="B52" s="22"/>
      <c r="C52" s="22"/>
    </row>
    <row r="53" spans="2:7" x14ac:dyDescent="0.25">
      <c r="B53" s="22"/>
      <c r="C53" s="22"/>
    </row>
    <row r="54" spans="2:7" x14ac:dyDescent="0.25">
      <c r="B54" s="22"/>
      <c r="C54" s="22"/>
    </row>
    <row r="55" spans="2:7" x14ac:dyDescent="0.25">
      <c r="B55" s="22"/>
      <c r="C55" s="22"/>
    </row>
    <row r="56" spans="2:7" x14ac:dyDescent="0.25">
      <c r="B56" s="22"/>
      <c r="C56" s="22"/>
    </row>
    <row r="57" spans="2:7" x14ac:dyDescent="0.25">
      <c r="B57" s="22"/>
      <c r="C57" s="22"/>
    </row>
    <row r="58" spans="2:7" x14ac:dyDescent="0.25">
      <c r="B58" s="22"/>
      <c r="C58" s="22"/>
    </row>
    <row r="59" spans="2:7" x14ac:dyDescent="0.25">
      <c r="B59" s="22"/>
      <c r="C59" s="22"/>
    </row>
    <row r="60" spans="2:7" x14ac:dyDescent="0.25">
      <c r="B60" s="22"/>
      <c r="C60" s="22"/>
    </row>
    <row r="61" spans="2:7" x14ac:dyDescent="0.25">
      <c r="B61" s="22"/>
      <c r="C61" s="22"/>
    </row>
    <row r="62" spans="2:7" x14ac:dyDescent="0.25">
      <c r="B62" s="22"/>
      <c r="C62" s="22"/>
    </row>
    <row r="63" spans="2:7" x14ac:dyDescent="0.25">
      <c r="B63" s="22"/>
      <c r="C63" s="22"/>
    </row>
    <row r="64" spans="2:7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L7:L8"/>
    <mergeCell ref="M7:M8"/>
    <mergeCell ref="N7:N8"/>
    <mergeCell ref="O7:O8"/>
    <mergeCell ref="S7:S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2018-12-24T04:59:53Z</dcterms:modified>
</cp:coreProperties>
</file>